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30ED91F2-9228-49FC-B9F0-338EDDACA3E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ordereau des prix" sheetId="1" r:id="rId1"/>
    <sheet name="Sous détails par laboratoir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1" i="1" l="1"/>
  <c r="K12" i="1"/>
  <c r="K50" i="1" s="1"/>
  <c r="L50" i="1" s="1"/>
  <c r="L12" i="1"/>
  <c r="K13" i="1"/>
  <c r="K51" i="1" s="1"/>
  <c r="L51" i="1" s="1"/>
  <c r="K14" i="1"/>
  <c r="L14" i="1" s="1"/>
  <c r="K15" i="1"/>
  <c r="K53" i="1" s="1"/>
  <c r="L53" i="1" s="1"/>
  <c r="K16" i="1"/>
  <c r="K54" i="1" s="1"/>
  <c r="L54" i="1" s="1"/>
  <c r="L16" i="1"/>
  <c r="K17" i="1"/>
  <c r="L17" i="1" s="1"/>
  <c r="K18" i="1"/>
  <c r="L18" i="1" s="1"/>
  <c r="K19" i="1"/>
  <c r="K57" i="1" s="1"/>
  <c r="L57" i="1" s="1"/>
  <c r="K20" i="1"/>
  <c r="K58" i="1" s="1"/>
  <c r="L58" i="1" s="1"/>
  <c r="K21" i="1"/>
  <c r="K59" i="1" s="1"/>
  <c r="L59" i="1" s="1"/>
  <c r="L10" i="2"/>
  <c r="L11" i="2"/>
  <c r="L12" i="2"/>
  <c r="L13" i="2"/>
  <c r="L14" i="2"/>
  <c r="L15" i="2"/>
  <c r="L16" i="2"/>
  <c r="L17" i="2"/>
  <c r="L18" i="2"/>
  <c r="L9" i="2"/>
  <c r="L15" i="1" l="1"/>
  <c r="K52" i="1"/>
  <c r="L52" i="1" s="1"/>
  <c r="L19" i="1"/>
  <c r="L21" i="1"/>
  <c r="K56" i="1"/>
  <c r="L56" i="1" s="1"/>
  <c r="L20" i="1"/>
  <c r="L13" i="1"/>
  <c r="L23" i="1"/>
  <c r="K55" i="1"/>
  <c r="L55" i="1" s="1"/>
  <c r="L61" i="1" s="1"/>
  <c r="L63" i="1" l="1"/>
</calcChain>
</file>

<file path=xl/sharedStrings.xml><?xml version="1.0" encoding="utf-8"?>
<sst xmlns="http://schemas.openxmlformats.org/spreadsheetml/2006/main" count="192" uniqueCount="93">
  <si>
    <t>gaz</t>
  </si>
  <si>
    <t xml:space="preserve">conditionnement </t>
  </si>
  <si>
    <t>branchement / débranchement</t>
  </si>
  <si>
    <t>B50 &gt; à 99,9 %</t>
  </si>
  <si>
    <t>B50 &gt; à 99,999 %</t>
  </si>
  <si>
    <r>
      <t>CO</t>
    </r>
    <r>
      <rPr>
        <sz val="11"/>
        <color theme="1"/>
        <rFont val="Calibri"/>
        <family val="2"/>
      </rPr>
      <t>₂</t>
    </r>
  </si>
  <si>
    <r>
      <t>N</t>
    </r>
    <r>
      <rPr>
        <sz val="11"/>
        <color theme="1"/>
        <rFont val="Calibri"/>
        <family val="2"/>
      </rPr>
      <t>₂</t>
    </r>
  </si>
  <si>
    <r>
      <t>O</t>
    </r>
    <r>
      <rPr>
        <sz val="11"/>
        <color theme="1"/>
        <rFont val="Calibri"/>
        <family val="2"/>
      </rPr>
      <t>₂</t>
    </r>
  </si>
  <si>
    <r>
      <t>Air : N</t>
    </r>
    <r>
      <rPr>
        <sz val="11"/>
        <color theme="1"/>
        <rFont val="Calibri"/>
        <family val="2"/>
      </rPr>
      <t>₂</t>
    </r>
    <r>
      <rPr>
        <sz val="11"/>
        <color theme="1"/>
        <rFont val="Calibri"/>
        <family val="2"/>
        <scheme val="minor"/>
      </rPr>
      <t xml:space="preserve"> + O</t>
    </r>
    <r>
      <rPr>
        <sz val="11"/>
        <color theme="1"/>
        <rFont val="Calibri"/>
        <family val="2"/>
      </rPr>
      <t>₂</t>
    </r>
  </si>
  <si>
    <t>B50 &gt; 99,995</t>
  </si>
  <si>
    <t xml:space="preserve">prix unitaire </t>
  </si>
  <si>
    <t>Total</t>
  </si>
  <si>
    <t>Gaz :</t>
  </si>
  <si>
    <t>Location /an :</t>
  </si>
  <si>
    <t>Livraison :</t>
  </si>
  <si>
    <t>B20 &gt; à 99,999 %</t>
  </si>
  <si>
    <t>Hélium</t>
  </si>
  <si>
    <t>U 1100 batiment M</t>
  </si>
  <si>
    <t>PPF ASB</t>
  </si>
  <si>
    <t xml:space="preserve">les 2 centrales </t>
  </si>
  <si>
    <t>U 1253</t>
  </si>
  <si>
    <t xml:space="preserve">Hydrogène </t>
  </si>
  <si>
    <t>B50 6.0</t>
  </si>
  <si>
    <t>B50 5.0</t>
  </si>
  <si>
    <t>Enseignement</t>
  </si>
  <si>
    <t>* B2 ou matériel équivalent</t>
  </si>
  <si>
    <t>N2C U 1069</t>
  </si>
  <si>
    <t xml:space="preserve">Morphogenèse U966 </t>
  </si>
  <si>
    <t>** 1 centrale de 2 B50</t>
  </si>
  <si>
    <t>2**</t>
  </si>
  <si>
    <t>Bordereau de prix unitaire : Sous détail gaz industriels et laboratoires</t>
  </si>
  <si>
    <t>estimation location / an</t>
  </si>
  <si>
    <t>estimation livraison / an</t>
  </si>
  <si>
    <t>CRESIS</t>
  </si>
  <si>
    <t>S05 &gt; 99,99</t>
  </si>
  <si>
    <t>désignation</t>
  </si>
  <si>
    <t>F. Montigny</t>
  </si>
  <si>
    <t>L. Nadal</t>
  </si>
  <si>
    <t>BASE</t>
  </si>
  <si>
    <t>Bordereau de Prix Unitaire : gaz industriels et laboratoires</t>
  </si>
  <si>
    <t>1 (centrale) x</t>
  </si>
  <si>
    <t>1 x</t>
  </si>
  <si>
    <t>* 3 centrales de 4 B50</t>
  </si>
  <si>
    <r>
      <rPr>
        <b/>
        <sz val="12"/>
        <color theme="1"/>
        <rFont val="Calibri"/>
        <family val="2"/>
        <scheme val="minor"/>
      </rPr>
      <t xml:space="preserve">3 </t>
    </r>
    <r>
      <rPr>
        <b/>
        <sz val="8"/>
        <color theme="1"/>
        <rFont val="Calibri"/>
        <family val="2"/>
        <scheme val="minor"/>
      </rPr>
      <t>(</t>
    </r>
    <r>
      <rPr>
        <b/>
        <sz val="12"/>
        <color theme="1"/>
        <rFont val="Calibri"/>
        <family val="2"/>
        <scheme val="minor"/>
      </rPr>
      <t>centrale)</t>
    </r>
    <r>
      <rPr>
        <b/>
        <sz val="11"/>
        <color theme="1"/>
        <rFont val="Calibri"/>
        <family val="2"/>
        <scheme val="minor"/>
      </rPr>
      <t xml:space="preserve"> x </t>
    </r>
  </si>
  <si>
    <t>12 * + 1</t>
  </si>
  <si>
    <t>3 x</t>
  </si>
  <si>
    <t>*** 1 centrale de 4 B50</t>
  </si>
  <si>
    <t>7***</t>
  </si>
  <si>
    <t>Entretien</t>
  </si>
  <si>
    <t>PSE 1 (facultative)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</si>
  <si>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</si>
  <si>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</si>
  <si>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</si>
  <si>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</si>
  <si>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</si>
  <si>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</si>
  <si>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</si>
  <si>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</si>
  <si>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</si>
  <si>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</si>
  <si>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Liv1</t>
  </si>
  <si>
    <t>Liv2</t>
  </si>
  <si>
    <t>Liv3</t>
  </si>
  <si>
    <t>Liv4</t>
  </si>
  <si>
    <t>Liv5</t>
  </si>
  <si>
    <t>Liv6</t>
  </si>
  <si>
    <t>Liv7</t>
  </si>
  <si>
    <t>Liv8</t>
  </si>
  <si>
    <t>Liv9</t>
  </si>
  <si>
    <t>Liv10</t>
  </si>
  <si>
    <t>DQE (Devis Quantitatif estimatif)</t>
  </si>
  <si>
    <t>estimation quantité /an</t>
  </si>
  <si>
    <t>Montant en €</t>
  </si>
  <si>
    <t>Total DQE</t>
  </si>
  <si>
    <t>Référence université</t>
  </si>
  <si>
    <t>référence titulaire</t>
  </si>
  <si>
    <t>Loc1</t>
  </si>
  <si>
    <t>Loc2</t>
  </si>
  <si>
    <t>Loc3</t>
  </si>
  <si>
    <t>Loc4</t>
  </si>
  <si>
    <t>Loc5</t>
  </si>
  <si>
    <t>Loc6</t>
  </si>
  <si>
    <t>Loc7</t>
  </si>
  <si>
    <t>Loc8</t>
  </si>
  <si>
    <t>Loc9</t>
  </si>
  <si>
    <t>Loc10</t>
  </si>
  <si>
    <t>G11</t>
  </si>
  <si>
    <t>Argon</t>
  </si>
  <si>
    <t>Loc11</t>
  </si>
  <si>
    <t>Liv11</t>
  </si>
  <si>
    <r>
      <t xml:space="preserve">Pourcentage de remise sur prix catalogue :
</t>
    </r>
    <r>
      <rPr>
        <sz val="11"/>
        <color theme="1"/>
        <rFont val="Calibri"/>
        <family val="2"/>
        <scheme val="minor"/>
      </rPr>
      <t>(le prestataire précise ici le % de remise qu'il consent sur les prix de son catalogue non présent au BPU)</t>
    </r>
  </si>
  <si>
    <t>Les champs sur fond vert sont à compléter par le candidat</t>
  </si>
  <si>
    <t>Consignes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</si>
</sst>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49">
    <border>
      <left/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indexed="64"/>
      </bottom>
      <diagonal/>
    </border>
    <border>
      <left style="double">
        <color auto="1"/>
      </left>
      <right/>
      <top style="thin">
        <color indexed="64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/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indexed="64"/>
      </top>
      <bottom style="hair">
        <color auto="1"/>
      </bottom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double">
        <color auto="1"/>
      </top>
      <bottom style="thin">
        <color indexed="64"/>
      </bottom>
      <diagonal/>
    </border>
    <border>
      <left/>
      <right style="thin">
        <color auto="1"/>
      </right>
      <top style="double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indexed="64"/>
      </top>
      <bottom style="double">
        <color auto="1"/>
      </bottom>
      <diagonal/>
    </border>
    <border>
      <left style="double">
        <color auto="1"/>
      </left>
      <right/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1" xfId="0" applyBorder="1"/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0" xfId="0" applyBorder="1" applyAlignment="1">
      <alignment horizontal="center"/>
    </xf>
    <xf numFmtId="0" fontId="2" fillId="2" borderId="10" xfId="0" applyFont="1" applyFill="1" applyBorder="1"/>
    <xf numFmtId="0" fontId="0" fillId="2" borderId="10" xfId="0" applyFill="1" applyBorder="1"/>
    <xf numFmtId="0" fontId="3" fillId="0" borderId="10" xfId="0" applyFont="1" applyBorder="1" applyAlignment="1">
      <alignment horizontal="center"/>
    </xf>
    <xf numFmtId="164" fontId="0" fillId="0" borderId="10" xfId="0" applyNumberFormat="1" applyBorder="1"/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2" borderId="16" xfId="0" applyFill="1" applyBorder="1"/>
    <xf numFmtId="0" fontId="0" fillId="0" borderId="17" xfId="0" applyBorder="1"/>
    <xf numFmtId="0" fontId="5" fillId="0" borderId="0" xfId="0" applyFont="1"/>
    <xf numFmtId="0" fontId="6" fillId="0" borderId="0" xfId="0" applyFont="1"/>
    <xf numFmtId="0" fontId="0" fillId="0" borderId="1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8" fillId="0" borderId="0" xfId="0" applyFont="1"/>
    <xf numFmtId="0" fontId="0" fillId="3" borderId="0" xfId="0" applyFill="1" applyBorder="1"/>
    <xf numFmtId="0" fontId="3" fillId="0" borderId="0" xfId="0" applyFont="1" applyBorder="1" applyAlignment="1">
      <alignment wrapText="1"/>
    </xf>
    <xf numFmtId="0" fontId="3" fillId="0" borderId="0" xfId="0" applyFont="1" applyBorder="1"/>
    <xf numFmtId="0" fontId="0" fillId="0" borderId="22" xfId="0" applyBorder="1"/>
    <xf numFmtId="0" fontId="0" fillId="0" borderId="23" xfId="0" applyBorder="1"/>
    <xf numFmtId="0" fontId="0" fillId="0" borderId="29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26" xfId="0" applyBorder="1" applyAlignment="1">
      <alignment horizontal="center"/>
    </xf>
    <xf numFmtId="0" fontId="0" fillId="0" borderId="43" xfId="0" applyBorder="1"/>
    <xf numFmtId="0" fontId="0" fillId="0" borderId="44" xfId="0" applyBorder="1"/>
    <xf numFmtId="164" fontId="0" fillId="0" borderId="44" xfId="0" applyNumberFormat="1" applyBorder="1"/>
    <xf numFmtId="0" fontId="0" fillId="0" borderId="35" xfId="0" applyBorder="1" applyAlignment="1">
      <alignment horizontal="center" vertical="center"/>
    </xf>
    <xf numFmtId="0" fontId="0" fillId="2" borderId="4" xfId="0" applyFill="1" applyBorder="1"/>
    <xf numFmtId="0" fontId="0" fillId="2" borderId="17" xfId="0" applyFill="1" applyBorder="1"/>
    <xf numFmtId="0" fontId="0" fillId="0" borderId="4" xfId="0" applyFill="1" applyBorder="1"/>
    <xf numFmtId="0" fontId="7" fillId="0" borderId="0" xfId="0" applyFont="1" applyBorder="1" applyAlignment="1">
      <alignment horizontal="center" vertical="center"/>
    </xf>
    <xf numFmtId="0" fontId="0" fillId="3" borderId="4" xfId="0" applyFill="1" applyBorder="1"/>
    <xf numFmtId="0" fontId="0" fillId="3" borderId="24" xfId="0" applyFill="1" applyBorder="1"/>
    <xf numFmtId="0" fontId="0" fillId="0" borderId="33" xfId="0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3" borderId="10" xfId="0" applyFill="1" applyBorder="1"/>
    <xf numFmtId="0" fontId="0" fillId="0" borderId="45" xfId="0" applyBorder="1"/>
    <xf numFmtId="0" fontId="0" fillId="0" borderId="2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10" fillId="3" borderId="21" xfId="0" applyFont="1" applyFill="1" applyBorder="1" applyAlignment="1">
      <alignment horizontal="left" wrapText="1"/>
    </xf>
    <xf numFmtId="0" fontId="10" fillId="3" borderId="21" xfId="0" applyFont="1" applyFill="1" applyBorder="1" applyAlignment="1">
      <alignment horizontal="left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/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2" fillId="0" borderId="29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3" borderId="31" xfId="0" applyFont="1" applyFill="1" applyBorder="1" applyAlignment="1">
      <alignment horizontal="center"/>
    </xf>
    <xf numFmtId="0" fontId="0" fillId="4" borderId="8" xfId="0" applyFill="1" applyBorder="1"/>
    <xf numFmtId="0" fontId="0" fillId="4" borderId="8" xfId="0" applyFill="1" applyBorder="1" applyAlignment="1">
      <alignment horizontal="center"/>
    </xf>
    <xf numFmtId="0" fontId="0" fillId="4" borderId="10" xfId="0" applyFill="1" applyBorder="1"/>
    <xf numFmtId="0" fontId="0" fillId="4" borderId="10" xfId="0" applyFill="1" applyBorder="1" applyAlignment="1">
      <alignment horizontal="center"/>
    </xf>
    <xf numFmtId="164" fontId="0" fillId="4" borderId="10" xfId="0" applyNumberFormat="1" applyFill="1" applyBorder="1"/>
    <xf numFmtId="0" fontId="0" fillId="4" borderId="4" xfId="0" applyFill="1" applyBorder="1"/>
    <xf numFmtId="0" fontId="0" fillId="4" borderId="4" xfId="0" applyFill="1" applyBorder="1" applyAlignment="1">
      <alignment horizontal="center"/>
    </xf>
    <xf numFmtId="0" fontId="0" fillId="4" borderId="28" xfId="0" applyFill="1" applyBorder="1" applyAlignment="1">
      <alignment horizontal="center"/>
    </xf>
    <xf numFmtId="0" fontId="0" fillId="4" borderId="30" xfId="0" applyFill="1" applyBorder="1" applyAlignment="1">
      <alignment horizontal="center"/>
    </xf>
    <xf numFmtId="0" fontId="0" fillId="4" borderId="34" xfId="0" applyFill="1" applyBorder="1" applyAlignment="1">
      <alignment horizontal="center"/>
    </xf>
    <xf numFmtId="0" fontId="0" fillId="4" borderId="32" xfId="0" applyFill="1" applyBorder="1" applyAlignment="1">
      <alignment horizontal="center"/>
    </xf>
    <xf numFmtId="0" fontId="7" fillId="4" borderId="36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/>
    </xf>
    <xf numFmtId="0" fontId="7" fillId="4" borderId="41" xfId="0" applyFont="1" applyFill="1" applyBorder="1" applyAlignment="1">
      <alignment horizontal="center"/>
    </xf>
    <xf numFmtId="0" fontId="0" fillId="4" borderId="14" xfId="0" applyFill="1" applyBorder="1"/>
    <xf numFmtId="0" fontId="0" fillId="4" borderId="11" xfId="0" applyFill="1" applyBorder="1"/>
    <xf numFmtId="0" fontId="0" fillId="4" borderId="15" xfId="0" applyFill="1" applyBorder="1"/>
    <xf numFmtId="0" fontId="0" fillId="4" borderId="16" xfId="0" applyFill="1" applyBorder="1"/>
    <xf numFmtId="0" fontId="0" fillId="4" borderId="17" xfId="0" applyFill="1" applyBorder="1"/>
    <xf numFmtId="0" fontId="7" fillId="4" borderId="8" xfId="0" applyFont="1" applyFill="1" applyBorder="1"/>
    <xf numFmtId="0" fontId="7" fillId="4" borderId="14" xfId="0" applyFont="1" applyFill="1" applyBorder="1"/>
    <xf numFmtId="0" fontId="4" fillId="4" borderId="10" xfId="0" applyFont="1" applyFill="1" applyBorder="1" applyAlignment="1">
      <alignment horizontal="left"/>
    </xf>
    <xf numFmtId="0" fontId="7" fillId="4" borderId="16" xfId="0" applyFont="1" applyFill="1" applyBorder="1" applyAlignment="1">
      <alignment horizontal="left"/>
    </xf>
    <xf numFmtId="0" fontId="11" fillId="4" borderId="16" xfId="0" applyFont="1" applyFill="1" applyBorder="1"/>
    <xf numFmtId="0" fontId="0" fillId="3" borderId="25" xfId="0" applyFill="1" applyBorder="1"/>
    <xf numFmtId="0" fontId="0" fillId="0" borderId="46" xfId="0" applyFill="1" applyBorder="1"/>
    <xf numFmtId="0" fontId="0" fillId="3" borderId="48" xfId="0" applyFill="1" applyBorder="1"/>
    <xf numFmtId="0" fontId="0" fillId="0" borderId="47" xfId="0" applyFill="1" applyBorder="1"/>
    <xf numFmtId="0" fontId="0" fillId="3" borderId="42" xfId="0" applyFill="1" applyBorder="1"/>
    <xf numFmtId="0" fontId="7" fillId="4" borderId="0" xfId="0" applyFont="1" applyFill="1" applyAlignment="1">
      <alignment horizontal="center"/>
    </xf>
    <xf numFmtId="0" fontId="10" fillId="0" borderId="0" xfId="0" applyFont="1" applyAlignment="1">
      <alignment horizontal="center" vertical="center"/>
    </xf>
    <xf numFmtId="0" fontId="0" fillId="4" borderId="21" xfId="0" applyFill="1" applyBorder="1"/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28575</xdr:rowOff>
    </xdr:from>
    <xdr:to>
      <xdr:col>2</xdr:col>
      <xdr:colOff>1270635</xdr:colOff>
      <xdr:row>3</xdr:row>
      <xdr:rowOff>28575</xdr:rowOff>
    </xdr:to>
    <xdr:pic>
      <xdr:nvPicPr>
        <xdr:cNvPr id="9" name="Image 8" descr="C:\Users\LBARRA~1\AppData\Local\Temp\univtours-logo-horizontal.pn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1" y="219075"/>
          <a:ext cx="2575559" cy="647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L72"/>
  <sheetViews>
    <sheetView tabSelected="1" showRuler="0" view="pageLayout" zoomScale="75" zoomScaleNormal="100" zoomScalePageLayoutView="75" workbookViewId="0">
      <selection activeCell="G24" sqref="G24"/>
    </sheetView>
  </sheetViews>
  <sheetFormatPr baseColWidth="10" defaultColWidth="9.109375" defaultRowHeight="14.4" x14ac:dyDescent="0.3"/>
  <cols>
    <col min="1" max="1" width="12.6640625" customWidth="1"/>
    <col min="2" max="3" width="18.6640625" customWidth="1"/>
    <col min="4" max="4" width="19.77734375" customWidth="1"/>
    <col min="5" max="5" width="21.33203125" customWidth="1"/>
    <col min="6" max="6" width="20.44140625" customWidth="1"/>
    <col min="7" max="8" width="33" customWidth="1"/>
    <col min="9" max="10" width="6.77734375" customWidth="1"/>
    <col min="11" max="11" width="19.44140625" customWidth="1"/>
    <col min="12" max="12" width="13.33203125" customWidth="1"/>
  </cols>
  <sheetData>
    <row r="3" spans="1:12" ht="21" x14ac:dyDescent="0.4">
      <c r="F3" s="29" t="s">
        <v>38</v>
      </c>
    </row>
    <row r="6" spans="1:12" ht="21" x14ac:dyDescent="0.4">
      <c r="A6" s="107" t="s">
        <v>92</v>
      </c>
      <c r="B6" s="106" t="s">
        <v>91</v>
      </c>
      <c r="C6" s="106"/>
      <c r="D6" s="106"/>
      <c r="F6" s="26" t="s">
        <v>39</v>
      </c>
      <c r="K6" s="26" t="s">
        <v>70</v>
      </c>
    </row>
    <row r="8" spans="1:12" ht="15.6" x14ac:dyDescent="0.3">
      <c r="A8" s="25" t="s">
        <v>12</v>
      </c>
      <c r="B8" s="25"/>
    </row>
    <row r="9" spans="1:12" ht="15" thickBot="1" x14ac:dyDescent="0.35"/>
    <row r="10" spans="1:12" ht="15" customHeight="1" thickTop="1" x14ac:dyDescent="0.3">
      <c r="A10" s="54" t="s">
        <v>74</v>
      </c>
      <c r="B10" s="54" t="s">
        <v>0</v>
      </c>
      <c r="C10" s="54" t="s">
        <v>1</v>
      </c>
      <c r="D10" s="54" t="s">
        <v>75</v>
      </c>
      <c r="E10" s="54" t="s">
        <v>35</v>
      </c>
      <c r="F10" s="54" t="s">
        <v>10</v>
      </c>
      <c r="G10" s="54" t="s">
        <v>2</v>
      </c>
      <c r="H10" s="21" t="s">
        <v>49</v>
      </c>
      <c r="I10" s="38"/>
      <c r="K10" s="58" t="s">
        <v>71</v>
      </c>
      <c r="L10" s="60" t="s">
        <v>72</v>
      </c>
    </row>
    <row r="11" spans="1:12" ht="15" thickBot="1" x14ac:dyDescent="0.35">
      <c r="A11" s="55"/>
      <c r="B11" s="70"/>
      <c r="C11" s="70"/>
      <c r="D11" s="70"/>
      <c r="E11" s="70"/>
      <c r="F11" s="70"/>
      <c r="G11" s="70"/>
      <c r="H11" s="22" t="s">
        <v>48</v>
      </c>
      <c r="I11" s="38"/>
      <c r="K11" s="59"/>
      <c r="L11" s="61"/>
    </row>
    <row r="12" spans="1:12" ht="15.6" x14ac:dyDescent="0.3">
      <c r="A12" s="7" t="s">
        <v>50</v>
      </c>
      <c r="B12" s="33" t="s">
        <v>5</v>
      </c>
      <c r="C12" s="7" t="s">
        <v>3</v>
      </c>
      <c r="D12" s="77"/>
      <c r="E12" s="77"/>
      <c r="F12" s="78"/>
      <c r="G12" s="96" t="s">
        <v>43</v>
      </c>
      <c r="H12" s="97" t="s">
        <v>45</v>
      </c>
      <c r="I12" s="38"/>
      <c r="K12" s="36">
        <f>'Sous détails par laboratoire'!L9</f>
        <v>51</v>
      </c>
      <c r="L12" s="84">
        <f t="shared" ref="L12:L21" si="0">K12*F12</f>
        <v>0</v>
      </c>
    </row>
    <row r="13" spans="1:12" ht="15.6" x14ac:dyDescent="0.3">
      <c r="A13" s="10" t="s">
        <v>51</v>
      </c>
      <c r="B13" s="34" t="s">
        <v>6</v>
      </c>
      <c r="C13" s="10" t="s">
        <v>4</v>
      </c>
      <c r="D13" s="79"/>
      <c r="E13" s="79"/>
      <c r="F13" s="80"/>
      <c r="G13" s="98" t="s">
        <v>40</v>
      </c>
      <c r="H13" s="99" t="s">
        <v>41</v>
      </c>
      <c r="I13" s="38"/>
      <c r="K13" s="74">
        <f>'Sous détails par laboratoire'!L10</f>
        <v>15</v>
      </c>
      <c r="L13" s="85">
        <f t="shared" si="0"/>
        <v>0</v>
      </c>
    </row>
    <row r="14" spans="1:12" x14ac:dyDescent="0.3">
      <c r="A14" s="10" t="s">
        <v>52</v>
      </c>
      <c r="B14" s="34" t="s">
        <v>6</v>
      </c>
      <c r="C14" s="10" t="s">
        <v>15</v>
      </c>
      <c r="D14" s="79"/>
      <c r="E14" s="79"/>
      <c r="F14" s="80"/>
      <c r="G14" s="12"/>
      <c r="H14" s="23"/>
      <c r="I14" s="38"/>
      <c r="K14" s="74">
        <f>'Sous détails par laboratoire'!L11</f>
        <v>4</v>
      </c>
      <c r="L14" s="85">
        <f t="shared" si="0"/>
        <v>0</v>
      </c>
    </row>
    <row r="15" spans="1:12" ht="16.95" customHeight="1" x14ac:dyDescent="0.3">
      <c r="A15" s="10" t="s">
        <v>53</v>
      </c>
      <c r="B15" s="34" t="s">
        <v>8</v>
      </c>
      <c r="C15" s="10" t="s">
        <v>4</v>
      </c>
      <c r="D15" s="79"/>
      <c r="E15" s="79"/>
      <c r="F15" s="80"/>
      <c r="G15" s="98" t="s">
        <v>40</v>
      </c>
      <c r="H15" s="100" t="s">
        <v>41</v>
      </c>
      <c r="I15" s="38"/>
      <c r="K15" s="74">
        <f>'Sous détails par laboratoire'!L12</f>
        <v>15</v>
      </c>
      <c r="L15" s="85">
        <f t="shared" si="0"/>
        <v>0</v>
      </c>
    </row>
    <row r="16" spans="1:12" x14ac:dyDescent="0.3">
      <c r="A16" s="10" t="s">
        <v>54</v>
      </c>
      <c r="B16" s="34" t="s">
        <v>8</v>
      </c>
      <c r="C16" s="10" t="s">
        <v>15</v>
      </c>
      <c r="D16" s="79"/>
      <c r="E16" s="79"/>
      <c r="F16" s="80"/>
      <c r="G16" s="12"/>
      <c r="H16" s="23"/>
      <c r="I16" s="38"/>
      <c r="K16" s="74">
        <f>'Sous détails par laboratoire'!L13</f>
        <v>10</v>
      </c>
      <c r="L16" s="85">
        <f t="shared" si="0"/>
        <v>0</v>
      </c>
    </row>
    <row r="17" spans="1:12" ht="15.6" x14ac:dyDescent="0.3">
      <c r="A17" s="10" t="s">
        <v>55</v>
      </c>
      <c r="B17" s="34" t="s">
        <v>7</v>
      </c>
      <c r="C17" s="10" t="s">
        <v>9</v>
      </c>
      <c r="D17" s="79"/>
      <c r="E17" s="79"/>
      <c r="F17" s="80"/>
      <c r="G17" s="98" t="s">
        <v>40</v>
      </c>
      <c r="H17" s="100" t="s">
        <v>41</v>
      </c>
      <c r="I17" s="38"/>
      <c r="K17" s="74">
        <f>'Sous détails par laboratoire'!L14</f>
        <v>10</v>
      </c>
      <c r="L17" s="85">
        <f t="shared" si="0"/>
        <v>0</v>
      </c>
    </row>
    <row r="18" spans="1:12" x14ac:dyDescent="0.3">
      <c r="A18" s="10" t="s">
        <v>56</v>
      </c>
      <c r="B18" s="34" t="s">
        <v>7</v>
      </c>
      <c r="C18" s="10" t="s">
        <v>34</v>
      </c>
      <c r="D18" s="79"/>
      <c r="E18" s="79"/>
      <c r="F18" s="80"/>
      <c r="G18" s="13"/>
      <c r="H18" s="23"/>
      <c r="I18" s="38"/>
      <c r="K18" s="74">
        <f>'Sous détails par laboratoire'!L15</f>
        <v>6</v>
      </c>
      <c r="L18" s="85">
        <f t="shared" si="0"/>
        <v>0</v>
      </c>
    </row>
    <row r="19" spans="1:12" ht="15.6" x14ac:dyDescent="0.3">
      <c r="A19" s="10" t="s">
        <v>57</v>
      </c>
      <c r="B19" s="34" t="s">
        <v>16</v>
      </c>
      <c r="C19" s="15" t="s">
        <v>22</v>
      </c>
      <c r="D19" s="81"/>
      <c r="E19" s="81"/>
      <c r="F19" s="80"/>
      <c r="G19" s="98" t="s">
        <v>40</v>
      </c>
      <c r="H19" s="100" t="s">
        <v>41</v>
      </c>
      <c r="I19" s="38"/>
      <c r="K19" s="74">
        <f>'Sous détails par laboratoire'!L16</f>
        <v>2</v>
      </c>
      <c r="L19" s="85">
        <f t="shared" si="0"/>
        <v>0</v>
      </c>
    </row>
    <row r="20" spans="1:12" x14ac:dyDescent="0.3">
      <c r="A20" s="10" t="s">
        <v>58</v>
      </c>
      <c r="B20" s="34" t="s">
        <v>16</v>
      </c>
      <c r="C20" s="10" t="s">
        <v>15</v>
      </c>
      <c r="D20" s="79"/>
      <c r="E20" s="79"/>
      <c r="F20" s="80"/>
      <c r="G20" s="13"/>
      <c r="H20" s="23"/>
      <c r="I20" s="38"/>
      <c r="K20" s="74">
        <f>'Sous détails par laboratoire'!L17</f>
        <v>1</v>
      </c>
      <c r="L20" s="85">
        <f t="shared" si="0"/>
        <v>0</v>
      </c>
    </row>
    <row r="21" spans="1:12" x14ac:dyDescent="0.3">
      <c r="A21" s="10" t="s">
        <v>59</v>
      </c>
      <c r="B21" s="34" t="s">
        <v>21</v>
      </c>
      <c r="C21" s="10" t="s">
        <v>23</v>
      </c>
      <c r="D21" s="79"/>
      <c r="E21" s="79"/>
      <c r="F21" s="80"/>
      <c r="G21" s="13"/>
      <c r="H21" s="23"/>
      <c r="I21" s="38"/>
      <c r="K21" s="75">
        <f>'Sous détails par laboratoire'!L18</f>
        <v>1</v>
      </c>
      <c r="L21" s="86">
        <f t="shared" si="0"/>
        <v>0</v>
      </c>
    </row>
    <row r="22" spans="1:12" ht="15" thickBot="1" x14ac:dyDescent="0.35">
      <c r="A22" s="48" t="s">
        <v>86</v>
      </c>
      <c r="B22" s="49" t="s">
        <v>87</v>
      </c>
      <c r="C22" s="53" t="s">
        <v>4</v>
      </c>
      <c r="D22" s="82"/>
      <c r="E22" s="82"/>
      <c r="F22" s="83"/>
      <c r="G22" s="44"/>
      <c r="H22" s="45"/>
      <c r="I22" s="38"/>
      <c r="K22" s="76">
        <v>1</v>
      </c>
      <c r="L22" s="87">
        <v>0</v>
      </c>
    </row>
    <row r="23" spans="1:12" ht="15.6" thickTop="1" thickBot="1" x14ac:dyDescent="0.35">
      <c r="I23" s="38"/>
      <c r="K23" s="43" t="s">
        <v>11</v>
      </c>
      <c r="L23" s="88">
        <f>SUM(L12:L22)</f>
        <v>0</v>
      </c>
    </row>
    <row r="24" spans="1:12" ht="49.5" customHeight="1" x14ac:dyDescent="0.3">
      <c r="A24" s="66" t="s">
        <v>90</v>
      </c>
      <c r="B24" s="67"/>
      <c r="C24" s="67"/>
      <c r="D24" s="108"/>
      <c r="I24" s="38"/>
      <c r="K24" s="38"/>
      <c r="L24" s="47"/>
    </row>
    <row r="25" spans="1:12" x14ac:dyDescent="0.3">
      <c r="B25" s="4"/>
      <c r="C25" s="4"/>
      <c r="D25" s="4"/>
      <c r="E25" s="4"/>
      <c r="F25" s="5"/>
      <c r="G25" s="4"/>
      <c r="H25" s="4"/>
      <c r="I25" s="4"/>
      <c r="K25" s="4"/>
    </row>
    <row r="26" spans="1:12" ht="15.6" x14ac:dyDescent="0.3">
      <c r="A26" s="25" t="s">
        <v>13</v>
      </c>
    </row>
    <row r="27" spans="1:12" ht="15" thickBot="1" x14ac:dyDescent="0.35"/>
    <row r="28" spans="1:12" ht="15.75" customHeight="1" thickTop="1" x14ac:dyDescent="0.3">
      <c r="A28" s="56" t="s">
        <v>74</v>
      </c>
      <c r="B28" s="54" t="s">
        <v>0</v>
      </c>
      <c r="C28" s="54" t="s">
        <v>1</v>
      </c>
      <c r="D28" s="54" t="s">
        <v>75</v>
      </c>
      <c r="E28" s="54" t="s">
        <v>35</v>
      </c>
      <c r="F28" s="109" t="s">
        <v>10</v>
      </c>
      <c r="K28" s="62" t="s">
        <v>31</v>
      </c>
      <c r="L28" s="64" t="s">
        <v>72</v>
      </c>
    </row>
    <row r="29" spans="1:12" ht="15" thickBot="1" x14ac:dyDescent="0.35">
      <c r="A29" s="57"/>
      <c r="B29" s="70"/>
      <c r="C29" s="70"/>
      <c r="D29" s="70"/>
      <c r="E29" s="70"/>
      <c r="F29" s="110"/>
      <c r="K29" s="63"/>
      <c r="L29" s="65"/>
    </row>
    <row r="30" spans="1:12" x14ac:dyDescent="0.3">
      <c r="A30" s="40" t="s">
        <v>76</v>
      </c>
      <c r="B30" s="7" t="s">
        <v>5</v>
      </c>
      <c r="C30" s="7" t="s">
        <v>3</v>
      </c>
      <c r="D30" s="77"/>
      <c r="E30" s="77"/>
      <c r="F30" s="91"/>
      <c r="K30" s="36" t="s">
        <v>44</v>
      </c>
      <c r="L30" s="84"/>
    </row>
    <row r="31" spans="1:12" x14ac:dyDescent="0.3">
      <c r="A31" s="41" t="s">
        <v>77</v>
      </c>
      <c r="B31" s="10" t="s">
        <v>6</v>
      </c>
      <c r="C31" s="10" t="s">
        <v>4</v>
      </c>
      <c r="D31" s="92"/>
      <c r="E31" s="92"/>
      <c r="F31" s="93"/>
      <c r="K31" s="35" t="s">
        <v>47</v>
      </c>
      <c r="L31" s="85"/>
    </row>
    <row r="32" spans="1:12" x14ac:dyDescent="0.3">
      <c r="A32" s="41" t="s">
        <v>78</v>
      </c>
      <c r="B32" s="10" t="s">
        <v>6</v>
      </c>
      <c r="C32" s="10" t="s">
        <v>15</v>
      </c>
      <c r="D32" s="92"/>
      <c r="E32" s="92"/>
      <c r="F32" s="93"/>
      <c r="K32" s="35">
        <v>2</v>
      </c>
      <c r="L32" s="85"/>
    </row>
    <row r="33" spans="1:12" x14ac:dyDescent="0.3">
      <c r="A33" s="41" t="s">
        <v>79</v>
      </c>
      <c r="B33" s="10" t="s">
        <v>8</v>
      </c>
      <c r="C33" s="10" t="s">
        <v>4</v>
      </c>
      <c r="D33" s="92"/>
      <c r="E33" s="92"/>
      <c r="F33" s="93"/>
      <c r="K33" s="35" t="s">
        <v>29</v>
      </c>
      <c r="L33" s="85"/>
    </row>
    <row r="34" spans="1:12" x14ac:dyDescent="0.3">
      <c r="A34" s="41" t="s">
        <v>80</v>
      </c>
      <c r="B34" s="10" t="s">
        <v>8</v>
      </c>
      <c r="C34" s="10" t="s">
        <v>15</v>
      </c>
      <c r="D34" s="79"/>
      <c r="E34" s="79"/>
      <c r="F34" s="94"/>
      <c r="K34" s="35" t="s">
        <v>29</v>
      </c>
      <c r="L34" s="85"/>
    </row>
    <row r="35" spans="1:12" x14ac:dyDescent="0.3">
      <c r="A35" s="41" t="s">
        <v>81</v>
      </c>
      <c r="B35" s="10" t="s">
        <v>7</v>
      </c>
      <c r="C35" s="10" t="s">
        <v>9</v>
      </c>
      <c r="D35" s="79"/>
      <c r="E35" s="79"/>
      <c r="F35" s="94"/>
      <c r="K35" s="35">
        <v>1</v>
      </c>
      <c r="L35" s="85"/>
    </row>
    <row r="36" spans="1:12" x14ac:dyDescent="0.3">
      <c r="A36" s="41" t="s">
        <v>82</v>
      </c>
      <c r="B36" s="10" t="s">
        <v>7</v>
      </c>
      <c r="C36" s="10" t="s">
        <v>34</v>
      </c>
      <c r="D36" s="79"/>
      <c r="E36" s="79"/>
      <c r="F36" s="94"/>
      <c r="K36" s="35">
        <v>1</v>
      </c>
      <c r="L36" s="85"/>
    </row>
    <row r="37" spans="1:12" x14ac:dyDescent="0.3">
      <c r="A37" s="42" t="s">
        <v>83</v>
      </c>
      <c r="B37" s="15" t="s">
        <v>16</v>
      </c>
      <c r="C37" s="15" t="s">
        <v>22</v>
      </c>
      <c r="D37" s="81"/>
      <c r="E37" s="81"/>
      <c r="F37" s="94"/>
      <c r="K37" s="35">
        <v>1</v>
      </c>
      <c r="L37" s="85"/>
    </row>
    <row r="38" spans="1:12" x14ac:dyDescent="0.3">
      <c r="A38" s="41" t="s">
        <v>84</v>
      </c>
      <c r="B38" s="10" t="s">
        <v>16</v>
      </c>
      <c r="C38" s="10" t="s">
        <v>15</v>
      </c>
      <c r="D38" s="79"/>
      <c r="E38" s="79"/>
      <c r="F38" s="94"/>
      <c r="K38" s="35">
        <v>1</v>
      </c>
      <c r="L38" s="85"/>
    </row>
    <row r="39" spans="1:12" x14ac:dyDescent="0.3">
      <c r="A39" s="41" t="s">
        <v>85</v>
      </c>
      <c r="B39" s="10" t="s">
        <v>21</v>
      </c>
      <c r="C39" s="10" t="s">
        <v>23</v>
      </c>
      <c r="D39" s="79"/>
      <c r="E39" s="79"/>
      <c r="F39" s="94"/>
      <c r="K39" s="50">
        <v>1</v>
      </c>
      <c r="L39" s="86"/>
    </row>
    <row r="40" spans="1:12" ht="15" thickBot="1" x14ac:dyDescent="0.35">
      <c r="A40" s="105" t="s">
        <v>88</v>
      </c>
      <c r="B40" s="52" t="s">
        <v>87</v>
      </c>
      <c r="C40" s="10" t="s">
        <v>4</v>
      </c>
      <c r="D40" s="79"/>
      <c r="E40" s="79"/>
      <c r="F40" s="94"/>
      <c r="K40" s="51">
        <v>2</v>
      </c>
      <c r="L40" s="87"/>
    </row>
    <row r="41" spans="1:12" ht="15" thickBot="1" x14ac:dyDescent="0.35">
      <c r="A41" s="104"/>
      <c r="B41" s="46"/>
      <c r="C41" s="46"/>
      <c r="D41" s="82"/>
      <c r="E41" s="82"/>
      <c r="F41" s="95"/>
      <c r="K41" s="37" t="s">
        <v>11</v>
      </c>
      <c r="L41" s="89">
        <f>SUM(L30:L40)</f>
        <v>0</v>
      </c>
    </row>
    <row r="42" spans="1:12" ht="15" thickTop="1" x14ac:dyDescent="0.3"/>
    <row r="43" spans="1:12" x14ac:dyDescent="0.3">
      <c r="B43" t="s">
        <v>42</v>
      </c>
    </row>
    <row r="44" spans="1:12" x14ac:dyDescent="0.3">
      <c r="B44" t="s">
        <v>28</v>
      </c>
    </row>
    <row r="45" spans="1:12" x14ac:dyDescent="0.3">
      <c r="B45" t="s">
        <v>46</v>
      </c>
    </row>
    <row r="46" spans="1:12" ht="15.6" x14ac:dyDescent="0.3">
      <c r="A46" s="25" t="s">
        <v>14</v>
      </c>
      <c r="B46" s="25"/>
    </row>
    <row r="47" spans="1:12" ht="15" thickBot="1" x14ac:dyDescent="0.35"/>
    <row r="48" spans="1:12" ht="15" customHeight="1" thickTop="1" x14ac:dyDescent="0.3">
      <c r="A48" s="56" t="s">
        <v>74</v>
      </c>
      <c r="B48" s="54" t="s">
        <v>0</v>
      </c>
      <c r="C48" s="54" t="s">
        <v>1</v>
      </c>
      <c r="D48" s="54" t="s">
        <v>75</v>
      </c>
      <c r="E48" s="54" t="s">
        <v>35</v>
      </c>
      <c r="F48" s="109" t="s">
        <v>10</v>
      </c>
      <c r="K48" s="62" t="s">
        <v>32</v>
      </c>
      <c r="L48" s="64" t="s">
        <v>72</v>
      </c>
    </row>
    <row r="49" spans="1:12" ht="15" thickBot="1" x14ac:dyDescent="0.35">
      <c r="A49" s="57"/>
      <c r="B49" s="70"/>
      <c r="C49" s="70"/>
      <c r="D49" s="70"/>
      <c r="E49" s="70"/>
      <c r="F49" s="110"/>
      <c r="K49" s="63"/>
      <c r="L49" s="65"/>
    </row>
    <row r="50" spans="1:12" x14ac:dyDescent="0.3">
      <c r="A50" s="6" t="s">
        <v>60</v>
      </c>
      <c r="B50" s="7" t="s">
        <v>5</v>
      </c>
      <c r="C50" s="7" t="s">
        <v>3</v>
      </c>
      <c r="D50" s="77"/>
      <c r="E50" s="77"/>
      <c r="F50" s="91"/>
      <c r="K50" s="36">
        <f t="shared" ref="K50:K56" si="1">K12</f>
        <v>51</v>
      </c>
      <c r="L50" s="84">
        <f t="shared" ref="L50:L59" si="2">K50*F50</f>
        <v>0</v>
      </c>
    </row>
    <row r="51" spans="1:12" x14ac:dyDescent="0.3">
      <c r="A51" s="9" t="s">
        <v>61</v>
      </c>
      <c r="B51" s="10" t="s">
        <v>6</v>
      </c>
      <c r="C51" s="10" t="s">
        <v>4</v>
      </c>
      <c r="D51" s="79"/>
      <c r="E51" s="79"/>
      <c r="F51" s="93"/>
      <c r="K51" s="74">
        <f t="shared" si="1"/>
        <v>15</v>
      </c>
      <c r="L51" s="85">
        <f t="shared" si="2"/>
        <v>0</v>
      </c>
    </row>
    <row r="52" spans="1:12" x14ac:dyDescent="0.3">
      <c r="A52" s="9" t="s">
        <v>62</v>
      </c>
      <c r="B52" s="10" t="s">
        <v>6</v>
      </c>
      <c r="C52" s="10" t="s">
        <v>15</v>
      </c>
      <c r="D52" s="79"/>
      <c r="E52" s="79"/>
      <c r="F52" s="93"/>
      <c r="K52" s="74">
        <f t="shared" si="1"/>
        <v>4</v>
      </c>
      <c r="L52" s="85">
        <f t="shared" si="2"/>
        <v>0</v>
      </c>
    </row>
    <row r="53" spans="1:12" x14ac:dyDescent="0.3">
      <c r="A53" s="9" t="s">
        <v>63</v>
      </c>
      <c r="B53" s="10" t="s">
        <v>8</v>
      </c>
      <c r="C53" s="10" t="s">
        <v>4</v>
      </c>
      <c r="D53" s="79"/>
      <c r="E53" s="79"/>
      <c r="F53" s="93"/>
      <c r="K53" s="74">
        <f t="shared" si="1"/>
        <v>15</v>
      </c>
      <c r="L53" s="85">
        <f t="shared" si="2"/>
        <v>0</v>
      </c>
    </row>
    <row r="54" spans="1:12" x14ac:dyDescent="0.3">
      <c r="A54" s="9" t="s">
        <v>64</v>
      </c>
      <c r="B54" s="10" t="s">
        <v>8</v>
      </c>
      <c r="C54" s="10" t="s">
        <v>15</v>
      </c>
      <c r="D54" s="79"/>
      <c r="E54" s="79"/>
      <c r="F54" s="93"/>
      <c r="K54" s="74">
        <f t="shared" si="1"/>
        <v>10</v>
      </c>
      <c r="L54" s="85">
        <f t="shared" si="2"/>
        <v>0</v>
      </c>
    </row>
    <row r="55" spans="1:12" x14ac:dyDescent="0.3">
      <c r="A55" s="9" t="s">
        <v>65</v>
      </c>
      <c r="B55" s="10" t="s">
        <v>7</v>
      </c>
      <c r="C55" s="10" t="s">
        <v>9</v>
      </c>
      <c r="D55" s="79"/>
      <c r="E55" s="79"/>
      <c r="F55" s="93"/>
      <c r="K55" s="74">
        <f t="shared" si="1"/>
        <v>10</v>
      </c>
      <c r="L55" s="85">
        <f t="shared" si="2"/>
        <v>0</v>
      </c>
    </row>
    <row r="56" spans="1:12" x14ac:dyDescent="0.3">
      <c r="A56" s="9" t="s">
        <v>66</v>
      </c>
      <c r="B56" s="10" t="s">
        <v>7</v>
      </c>
      <c r="C56" s="10" t="s">
        <v>34</v>
      </c>
      <c r="D56" s="79"/>
      <c r="E56" s="79"/>
      <c r="F56" s="93"/>
      <c r="K56" s="74">
        <f t="shared" si="1"/>
        <v>6</v>
      </c>
      <c r="L56" s="85">
        <f t="shared" si="2"/>
        <v>0</v>
      </c>
    </row>
    <row r="57" spans="1:12" x14ac:dyDescent="0.3">
      <c r="A57" s="9" t="s">
        <v>67</v>
      </c>
      <c r="B57" s="15" t="s">
        <v>16</v>
      </c>
      <c r="C57" s="15" t="s">
        <v>22</v>
      </c>
      <c r="D57" s="81"/>
      <c r="E57" s="81"/>
      <c r="F57" s="94"/>
      <c r="K57" s="74">
        <f t="shared" ref="K57:K59" si="3">K19</f>
        <v>2</v>
      </c>
      <c r="L57" s="85">
        <f t="shared" si="2"/>
        <v>0</v>
      </c>
    </row>
    <row r="58" spans="1:12" x14ac:dyDescent="0.3">
      <c r="A58" s="9" t="s">
        <v>68</v>
      </c>
      <c r="B58" s="10" t="s">
        <v>16</v>
      </c>
      <c r="C58" s="10" t="s">
        <v>15</v>
      </c>
      <c r="D58" s="79"/>
      <c r="E58" s="79"/>
      <c r="F58" s="94"/>
      <c r="K58" s="74">
        <f t="shared" si="3"/>
        <v>1</v>
      </c>
      <c r="L58" s="85">
        <f t="shared" si="2"/>
        <v>0</v>
      </c>
    </row>
    <row r="59" spans="1:12" x14ac:dyDescent="0.3">
      <c r="A59" s="9" t="s">
        <v>69</v>
      </c>
      <c r="B59" s="10" t="s">
        <v>21</v>
      </c>
      <c r="C59" s="10" t="s">
        <v>23</v>
      </c>
      <c r="D59" s="92"/>
      <c r="E59" s="92"/>
      <c r="F59" s="94"/>
      <c r="K59" s="74">
        <f t="shared" si="3"/>
        <v>1</v>
      </c>
      <c r="L59" s="85">
        <f t="shared" si="2"/>
        <v>0</v>
      </c>
    </row>
    <row r="60" spans="1:12" ht="15" thickBot="1" x14ac:dyDescent="0.35">
      <c r="A60" s="103" t="s">
        <v>89</v>
      </c>
      <c r="B60" s="101" t="s">
        <v>87</v>
      </c>
      <c r="C60" s="10" t="s">
        <v>4</v>
      </c>
      <c r="D60" s="79"/>
      <c r="E60" s="79"/>
      <c r="F60" s="94"/>
      <c r="K60" s="76">
        <v>1</v>
      </c>
      <c r="L60" s="87">
        <v>0</v>
      </c>
    </row>
    <row r="61" spans="1:12" ht="15" thickBot="1" x14ac:dyDescent="0.35">
      <c r="A61" s="104"/>
      <c r="B61" s="102"/>
      <c r="C61" s="46"/>
      <c r="D61" s="2"/>
      <c r="E61" s="2"/>
      <c r="F61" s="24"/>
      <c r="K61" s="37" t="s">
        <v>11</v>
      </c>
      <c r="L61" s="89">
        <f>SUM(L50:L60)</f>
        <v>0</v>
      </c>
    </row>
    <row r="62" spans="1:12" ht="15.6" thickTop="1" thickBot="1" x14ac:dyDescent="0.35"/>
    <row r="63" spans="1:12" ht="15" thickBot="1" x14ac:dyDescent="0.35">
      <c r="C63" s="30"/>
      <c r="D63" s="30"/>
      <c r="E63" s="30"/>
      <c r="K63" s="39" t="s">
        <v>73</v>
      </c>
      <c r="L63" s="90">
        <f>L61+L41+L23</f>
        <v>0</v>
      </c>
    </row>
    <row r="64" spans="1:12" ht="15.6" x14ac:dyDescent="0.3">
      <c r="B64" s="25"/>
    </row>
    <row r="66" spans="2:11" ht="25.95" customHeight="1" x14ac:dyDescent="0.3">
      <c r="B66" s="31"/>
      <c r="C66" s="68"/>
      <c r="D66" s="69"/>
      <c r="E66" s="32"/>
      <c r="F66" s="5"/>
      <c r="G66" s="4"/>
      <c r="H66" s="4"/>
      <c r="I66" s="4"/>
      <c r="J66" s="4"/>
      <c r="K66" s="4"/>
    </row>
    <row r="67" spans="2:11" x14ac:dyDescent="0.3">
      <c r="B67" s="4"/>
      <c r="C67" s="4"/>
      <c r="D67" s="4"/>
      <c r="E67" s="4"/>
      <c r="F67" s="5"/>
      <c r="G67" s="4"/>
      <c r="H67" s="4"/>
      <c r="I67" s="4"/>
      <c r="J67" s="4"/>
      <c r="K67" s="4"/>
    </row>
    <row r="68" spans="2:11" x14ac:dyDescent="0.3">
      <c r="B68" s="4"/>
      <c r="C68" s="4"/>
      <c r="D68" s="4"/>
      <c r="E68" s="4"/>
      <c r="F68" s="5"/>
      <c r="G68" s="4"/>
      <c r="H68" s="4"/>
      <c r="I68" s="4"/>
      <c r="J68" s="4"/>
      <c r="K68" s="4"/>
    </row>
    <row r="69" spans="2:11" x14ac:dyDescent="0.3">
      <c r="B69" s="4"/>
      <c r="C69" s="4"/>
      <c r="D69" s="4"/>
      <c r="E69" s="4"/>
      <c r="F69" s="5"/>
      <c r="G69" s="4"/>
      <c r="H69" s="4"/>
      <c r="I69" s="4"/>
      <c r="J69" s="4"/>
      <c r="K69" s="4"/>
    </row>
    <row r="70" spans="2:11" x14ac:dyDescent="0.3">
      <c r="B70" s="4"/>
      <c r="C70" s="4"/>
      <c r="D70" s="4"/>
      <c r="E70" s="4"/>
      <c r="F70" s="5"/>
      <c r="G70" s="4"/>
      <c r="H70" s="4"/>
      <c r="I70" s="4"/>
      <c r="J70" s="4"/>
      <c r="K70" s="4"/>
    </row>
    <row r="71" spans="2:11" x14ac:dyDescent="0.3">
      <c r="B71" s="4"/>
      <c r="C71" s="4"/>
      <c r="D71" s="4"/>
      <c r="E71" s="4"/>
      <c r="F71" s="5"/>
      <c r="G71" s="4"/>
      <c r="H71" s="4"/>
      <c r="I71" s="4"/>
      <c r="J71" s="4"/>
      <c r="K71" s="4"/>
    </row>
    <row r="72" spans="2:11" x14ac:dyDescent="0.3">
      <c r="B72" s="4"/>
      <c r="C72" s="4"/>
      <c r="D72" s="4"/>
      <c r="E72" s="4"/>
      <c r="F72" s="5"/>
      <c r="G72" s="4"/>
      <c r="H72" s="4"/>
      <c r="I72" s="4"/>
      <c r="J72" s="4"/>
      <c r="K72" s="4"/>
    </row>
  </sheetData>
  <mergeCells count="28">
    <mergeCell ref="B6:D6"/>
    <mergeCell ref="F48:F49"/>
    <mergeCell ref="F28:F29"/>
    <mergeCell ref="C66:D66"/>
    <mergeCell ref="E10:E11"/>
    <mergeCell ref="G10:G11"/>
    <mergeCell ref="B10:B11"/>
    <mergeCell ref="C10:C11"/>
    <mergeCell ref="F10:F11"/>
    <mergeCell ref="D10:D11"/>
    <mergeCell ref="B48:B49"/>
    <mergeCell ref="C48:C49"/>
    <mergeCell ref="B28:B29"/>
    <mergeCell ref="C28:C29"/>
    <mergeCell ref="D28:D29"/>
    <mergeCell ref="E28:E29"/>
    <mergeCell ref="D48:D49"/>
    <mergeCell ref="E48:E49"/>
    <mergeCell ref="A10:A11"/>
    <mergeCell ref="A28:A29"/>
    <mergeCell ref="A48:A49"/>
    <mergeCell ref="K10:K11"/>
    <mergeCell ref="L10:L11"/>
    <mergeCell ref="K28:K29"/>
    <mergeCell ref="K48:K49"/>
    <mergeCell ref="L28:L29"/>
    <mergeCell ref="L48:L49"/>
    <mergeCell ref="A24:C24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  <headerFooter>
    <oddFooter>&amp;L&amp;8Antenne technique Tonnellé - Faculté de Médecine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M22"/>
  <sheetViews>
    <sheetView workbookViewId="0">
      <selection activeCell="E23" sqref="E23"/>
    </sheetView>
  </sheetViews>
  <sheetFormatPr baseColWidth="10" defaultColWidth="9.109375" defaultRowHeight="14.4" x14ac:dyDescent="0.3"/>
  <cols>
    <col min="1" max="1" width="11.88671875" customWidth="1"/>
    <col min="2" max="2" width="16.6640625" customWidth="1"/>
    <col min="3" max="6" width="13.44140625" customWidth="1"/>
    <col min="7" max="8" width="14.5546875" customWidth="1"/>
    <col min="9" max="9" width="12.33203125" customWidth="1"/>
    <col min="10" max="10" width="9.33203125" customWidth="1"/>
    <col min="11" max="13" width="13.44140625" customWidth="1"/>
  </cols>
  <sheetData>
    <row r="2" spans="1:13" x14ac:dyDescent="0.3">
      <c r="A2" t="s">
        <v>30</v>
      </c>
    </row>
    <row r="5" spans="1:13" x14ac:dyDescent="0.3">
      <c r="A5" t="s">
        <v>12</v>
      </c>
    </row>
    <row r="6" spans="1:13" ht="15" thickBot="1" x14ac:dyDescent="0.35"/>
    <row r="7" spans="1:13" ht="15" thickTop="1" x14ac:dyDescent="0.3">
      <c r="A7" s="56" t="s">
        <v>0</v>
      </c>
      <c r="B7" s="54" t="s">
        <v>1</v>
      </c>
      <c r="C7" s="54" t="s">
        <v>19</v>
      </c>
      <c r="D7" s="54" t="s">
        <v>26</v>
      </c>
      <c r="E7" s="54" t="s">
        <v>17</v>
      </c>
      <c r="F7" s="54" t="s">
        <v>20</v>
      </c>
      <c r="G7" s="54" t="s">
        <v>27</v>
      </c>
      <c r="H7" s="54" t="s">
        <v>33</v>
      </c>
      <c r="I7" s="72" t="s">
        <v>18</v>
      </c>
      <c r="J7" s="73"/>
      <c r="K7" s="54" t="s">
        <v>24</v>
      </c>
      <c r="L7" s="54" t="s">
        <v>11</v>
      </c>
      <c r="M7" s="16"/>
    </row>
    <row r="8" spans="1:13" x14ac:dyDescent="0.3">
      <c r="A8" s="71"/>
      <c r="B8" s="70"/>
      <c r="C8" s="70"/>
      <c r="D8" s="70"/>
      <c r="E8" s="70"/>
      <c r="F8" s="70"/>
      <c r="G8" s="70"/>
      <c r="H8" s="70"/>
      <c r="I8" s="28" t="s">
        <v>36</v>
      </c>
      <c r="J8" s="27" t="s">
        <v>37</v>
      </c>
      <c r="K8" s="70"/>
      <c r="L8" s="70"/>
      <c r="M8" s="17"/>
    </row>
    <row r="9" spans="1:13" x14ac:dyDescent="0.3">
      <c r="A9" s="6" t="s">
        <v>5</v>
      </c>
      <c r="B9" s="7" t="s">
        <v>3</v>
      </c>
      <c r="C9" s="8">
        <v>50</v>
      </c>
      <c r="D9" s="8">
        <v>1</v>
      </c>
      <c r="E9" s="8"/>
      <c r="F9" s="8"/>
      <c r="G9" s="8"/>
      <c r="H9" s="8"/>
      <c r="I9" s="8"/>
      <c r="J9" s="8"/>
      <c r="K9" s="8"/>
      <c r="L9" s="8">
        <f>SUM(C9:K9)</f>
        <v>51</v>
      </c>
      <c r="M9" s="18"/>
    </row>
    <row r="10" spans="1:13" x14ac:dyDescent="0.3">
      <c r="A10" s="9" t="s">
        <v>6</v>
      </c>
      <c r="B10" s="10" t="s">
        <v>4</v>
      </c>
      <c r="C10" s="11">
        <v>0</v>
      </c>
      <c r="D10" s="11">
        <v>15</v>
      </c>
      <c r="E10" s="11"/>
      <c r="F10" s="11"/>
      <c r="G10" s="11"/>
      <c r="H10" s="11"/>
      <c r="I10" s="11"/>
      <c r="J10" s="11"/>
      <c r="K10" s="11"/>
      <c r="L10" s="11">
        <f t="shared" ref="L10:L18" si="0">SUM(C10:K10)</f>
        <v>15</v>
      </c>
      <c r="M10" s="19"/>
    </row>
    <row r="11" spans="1:13" x14ac:dyDescent="0.3">
      <c r="A11" s="9" t="s">
        <v>6</v>
      </c>
      <c r="B11" s="10" t="s">
        <v>15</v>
      </c>
      <c r="C11" s="14">
        <v>4</v>
      </c>
      <c r="D11" s="11"/>
      <c r="E11" s="11"/>
      <c r="F11" s="11"/>
      <c r="G11" s="11"/>
      <c r="H11" s="11"/>
      <c r="I11" s="11"/>
      <c r="J11" s="11"/>
      <c r="K11" s="11"/>
      <c r="L11" s="11">
        <f t="shared" si="0"/>
        <v>4</v>
      </c>
      <c r="M11" s="19"/>
    </row>
    <row r="12" spans="1:13" x14ac:dyDescent="0.3">
      <c r="A12" s="9" t="s">
        <v>8</v>
      </c>
      <c r="B12" s="10" t="s">
        <v>4</v>
      </c>
      <c r="C12" s="11">
        <v>0</v>
      </c>
      <c r="D12" s="11">
        <v>5</v>
      </c>
      <c r="E12" s="11">
        <v>10</v>
      </c>
      <c r="F12" s="11"/>
      <c r="G12" s="11"/>
      <c r="H12" s="11"/>
      <c r="I12" s="11"/>
      <c r="J12" s="11"/>
      <c r="K12" s="11"/>
      <c r="L12" s="11">
        <f t="shared" si="0"/>
        <v>15</v>
      </c>
      <c r="M12" s="19"/>
    </row>
    <row r="13" spans="1:13" x14ac:dyDescent="0.3">
      <c r="A13" s="9" t="s">
        <v>8</v>
      </c>
      <c r="B13" s="10" t="s">
        <v>15</v>
      </c>
      <c r="C13" s="11">
        <v>0</v>
      </c>
      <c r="D13" s="11"/>
      <c r="E13" s="11">
        <v>10</v>
      </c>
      <c r="F13" s="11"/>
      <c r="G13" s="11"/>
      <c r="H13" s="11"/>
      <c r="I13" s="11"/>
      <c r="J13" s="11"/>
      <c r="K13" s="11"/>
      <c r="L13" s="11">
        <f t="shared" si="0"/>
        <v>10</v>
      </c>
      <c r="M13" s="19"/>
    </row>
    <row r="14" spans="1:13" x14ac:dyDescent="0.3">
      <c r="A14" s="9" t="s">
        <v>7</v>
      </c>
      <c r="B14" s="10" t="s">
        <v>9</v>
      </c>
      <c r="C14" s="11">
        <v>0</v>
      </c>
      <c r="D14" s="11"/>
      <c r="E14" s="11">
        <v>10</v>
      </c>
      <c r="F14" s="11"/>
      <c r="G14" s="11"/>
      <c r="H14" s="11"/>
      <c r="I14" s="11"/>
      <c r="J14" s="11"/>
      <c r="K14" s="11"/>
      <c r="L14" s="11">
        <f t="shared" si="0"/>
        <v>10</v>
      </c>
      <c r="M14" s="19"/>
    </row>
    <row r="15" spans="1:13" x14ac:dyDescent="0.3">
      <c r="A15" s="9" t="s">
        <v>7</v>
      </c>
      <c r="B15" s="10" t="s">
        <v>34</v>
      </c>
      <c r="C15" s="11">
        <v>0</v>
      </c>
      <c r="D15" s="11"/>
      <c r="E15" s="11"/>
      <c r="F15" s="11"/>
      <c r="G15" s="11"/>
      <c r="H15" s="11">
        <v>6</v>
      </c>
      <c r="I15" s="11"/>
      <c r="J15" s="11"/>
      <c r="K15" s="11"/>
      <c r="L15" s="11">
        <f t="shared" si="0"/>
        <v>6</v>
      </c>
      <c r="M15" s="19"/>
    </row>
    <row r="16" spans="1:13" x14ac:dyDescent="0.3">
      <c r="A16" s="9" t="s">
        <v>16</v>
      </c>
      <c r="B16" s="15" t="s">
        <v>22</v>
      </c>
      <c r="C16" s="11">
        <v>0</v>
      </c>
      <c r="D16" s="11"/>
      <c r="E16" s="11"/>
      <c r="F16" s="11"/>
      <c r="G16" s="11"/>
      <c r="H16" s="11"/>
      <c r="I16" s="11"/>
      <c r="J16" s="11">
        <v>2</v>
      </c>
      <c r="K16" s="11"/>
      <c r="L16" s="11">
        <f t="shared" si="0"/>
        <v>2</v>
      </c>
      <c r="M16" s="19"/>
    </row>
    <row r="17" spans="1:13" x14ac:dyDescent="0.3">
      <c r="A17" s="9" t="s">
        <v>16</v>
      </c>
      <c r="B17" s="10" t="s">
        <v>15</v>
      </c>
      <c r="C17" s="11">
        <v>0</v>
      </c>
      <c r="D17" s="11"/>
      <c r="E17" s="11"/>
      <c r="F17" s="11"/>
      <c r="G17" s="11"/>
      <c r="H17" s="11"/>
      <c r="I17" s="11"/>
      <c r="J17" s="11">
        <v>1</v>
      </c>
      <c r="K17" s="11"/>
      <c r="L17" s="11">
        <f t="shared" si="0"/>
        <v>1</v>
      </c>
      <c r="M17" s="19"/>
    </row>
    <row r="18" spans="1:13" x14ac:dyDescent="0.3">
      <c r="A18" s="9" t="s">
        <v>21</v>
      </c>
      <c r="B18" s="10" t="s">
        <v>23</v>
      </c>
      <c r="C18" s="11"/>
      <c r="D18" s="11"/>
      <c r="E18" s="11"/>
      <c r="F18" s="11"/>
      <c r="G18" s="11"/>
      <c r="H18" s="11"/>
      <c r="I18" s="11"/>
      <c r="J18" s="11">
        <v>1</v>
      </c>
      <c r="K18" s="11"/>
      <c r="L18" s="11">
        <f t="shared" si="0"/>
        <v>1</v>
      </c>
      <c r="M18" s="19"/>
    </row>
    <row r="19" spans="1:13" x14ac:dyDescent="0.3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9"/>
    </row>
    <row r="20" spans="1:13" ht="15" thickBot="1" x14ac:dyDescent="0.35">
      <c r="A20" s="1"/>
      <c r="B20" s="2"/>
      <c r="C20" s="3"/>
      <c r="D20" s="3"/>
      <c r="E20" s="3"/>
      <c r="F20" s="3"/>
      <c r="G20" s="3"/>
      <c r="H20" s="3"/>
      <c r="I20" s="3"/>
      <c r="J20" s="3"/>
      <c r="K20" s="3"/>
      <c r="L20" s="3"/>
      <c r="M20" s="20"/>
    </row>
    <row r="21" spans="1:13" ht="15" thickTop="1" x14ac:dyDescent="0.3">
      <c r="A21" s="4"/>
      <c r="B21" s="4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 x14ac:dyDescent="0.3">
      <c r="B22" t="s">
        <v>25</v>
      </c>
    </row>
  </sheetData>
  <mergeCells count="11">
    <mergeCell ref="A7:A8"/>
    <mergeCell ref="B7:B8"/>
    <mergeCell ref="C7:C8"/>
    <mergeCell ref="E7:E8"/>
    <mergeCell ref="L7:L8"/>
    <mergeCell ref="D7:D8"/>
    <mergeCell ref="F7:F8"/>
    <mergeCell ref="G7:G8"/>
    <mergeCell ref="K7:K8"/>
    <mergeCell ref="H7:H8"/>
    <mergeCell ref="I7:J7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Bordereau des prix</vt:lpstr>
      <vt:lpstr>Sous détails par laboratoire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2026-01-05T13:00:38Z</dcterms:modified>
</cp:coreProperties>
</file>